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9" i="1" l="1"/>
  <c r="F6" i="1"/>
  <c r="F12" i="1"/>
  <c r="G12" i="1" s="1"/>
  <c r="G9" i="1"/>
  <c r="G6" i="1"/>
  <c r="F3" i="1"/>
  <c r="G3" i="1" s="1"/>
  <c r="G4" i="1"/>
  <c r="G5" i="1"/>
  <c r="G7" i="1"/>
  <c r="G8" i="1"/>
  <c r="G10" i="1"/>
  <c r="G11" i="1"/>
  <c r="F4" i="1"/>
  <c r="F5" i="1"/>
  <c r="F7" i="1"/>
  <c r="F8" i="1"/>
  <c r="F10" i="1"/>
  <c r="F11" i="1"/>
  <c r="C4" i="1"/>
  <c r="C3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<sst xmlns="http://schemas.openxmlformats.org/spreadsheetml/2006/main" count="44" uniqueCount="34">
  <si>
    <t xml:space="preserve">BẢNG NHẬP HÀNG HÓA </t>
  </si>
  <si>
    <t>STT</t>
  </si>
  <si>
    <t xml:space="preserve">MÃ HÀNG </t>
  </si>
  <si>
    <t xml:space="preserve">TÊN HÀNG </t>
  </si>
  <si>
    <t xml:space="preserve">NHẬP-XUẤT </t>
  </si>
  <si>
    <t xml:space="preserve">SỐ LƯỢNG </t>
  </si>
  <si>
    <t xml:space="preserve">ĐƠN GIÁ </t>
  </si>
  <si>
    <t xml:space="preserve">THÀNH TIỀN </t>
  </si>
  <si>
    <t>MO240</t>
  </si>
  <si>
    <t>CP100</t>
  </si>
  <si>
    <t>CP105</t>
  </si>
  <si>
    <t>MO220</t>
  </si>
  <si>
    <t>CP090</t>
  </si>
  <si>
    <t>KB103</t>
  </si>
  <si>
    <t>MO110</t>
  </si>
  <si>
    <t>CP116</t>
  </si>
  <si>
    <t>X</t>
  </si>
  <si>
    <t xml:space="preserve">N </t>
  </si>
  <si>
    <t>N</t>
  </si>
  <si>
    <t xml:space="preserve">DANH MỤC HÀNG </t>
  </si>
  <si>
    <t>CP</t>
  </si>
  <si>
    <t>MO</t>
  </si>
  <si>
    <t>KB</t>
  </si>
  <si>
    <t>CPU</t>
  </si>
  <si>
    <t>MONITOR</t>
  </si>
  <si>
    <t xml:space="preserve">KEYBOARD </t>
  </si>
  <si>
    <t xml:space="preserve">BẢNG ĐƠN GIÁ </t>
  </si>
  <si>
    <t xml:space="preserve">MÃ </t>
  </si>
  <si>
    <t xml:space="preserve">NHẬP </t>
  </si>
  <si>
    <t xml:space="preserve">XUẤT </t>
  </si>
  <si>
    <t>KB101</t>
  </si>
  <si>
    <t>KB104</t>
  </si>
  <si>
    <t>MÃ</t>
  </si>
  <si>
    <t>TÊN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</si>
</sst>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&quot;VNĐ&quot;"/>
    <numFmt numFmtId="165" formatCode="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/>
    <xf numFmtId="0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Sheet1!$D$17</c:f>
              <c:strCache>
                <c:ptCount val="1"/>
                <c:pt idx="0">
                  <c:v>NHẬP </c:v>
                </c:pt>
              </c:strCache>
            </c:strRef>
          </c:tx>
          <c:invertIfNegative val="0"/>
          <c:cat>
            <c:strRef>
              <c:f>Sheet1!$E$16:$G$16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Sheet1!$E$17:$G$17</c:f>
              <c:numCache>
                <c:formatCode>General</c:formatCode>
                <c:ptCount val="3"/>
                <c:pt idx="0">
                  <c:v>15</c:v>
                </c:pt>
                <c:pt idx="1">
                  <c:v>200</c:v>
                </c:pt>
                <c:pt idx="2">
                  <c:v>1165</c:v>
                </c:pt>
              </c:numCache>
            </c:numRef>
          </c:val>
        </c:ser>
        <c:ser>
          <c:idx val="1"/>
          <c:order val="1"/>
          <c:tx>
            <c:strRef>
              <c:f>Sheet1!$D$18</c:f>
              <c:strCache>
                <c:ptCount val="1"/>
                <c:pt idx="0">
                  <c:v>XUẤT </c:v>
                </c:pt>
              </c:strCache>
            </c:strRef>
          </c:tx>
          <c:invertIfNegative val="0"/>
          <c:cat>
            <c:strRef>
              <c:f>Sheet1!$E$16:$G$16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Sheet1!$E$18:$G$18</c:f>
              <c:numCache>
                <c:formatCode>General</c:formatCode>
                <c:ptCount val="3"/>
                <c:pt idx="0">
                  <c:v>17</c:v>
                </c:pt>
                <c:pt idx="1">
                  <c:v>220</c:v>
                </c:pt>
                <c:pt idx="2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112448"/>
        <c:axId val="46212224"/>
      </c:barChart>
      <c:catAx>
        <c:axId val="75112448"/>
        <c:scaling>
          <c:orientation val="minMax"/>
        </c:scaling>
        <c:delete val="0"/>
        <c:axPos val="b"/>
        <c:majorTickMark val="out"/>
        <c:minorTickMark val="none"/>
        <c:tickLblPos val="nextTo"/>
        <c:crossAx val="46212224"/>
        <c:crosses val="autoZero"/>
        <c:auto val="1"/>
        <c:lblAlgn val="ctr"/>
        <c:lblOffset val="100"/>
        <c:noMultiLvlLbl val="0"/>
      </c:catAx>
      <c:valAx>
        <c:axId val="46212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112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18</xdr:row>
      <xdr:rowOff>152400</xdr:rowOff>
    </xdr:from>
    <xdr:to>
      <xdr:col>13</xdr:col>
      <xdr:colOff>19050</xdr:colOff>
      <xdr:row>32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3" sqref="E23"/>
    </sheetView>
  </sheetViews>
  <sheetFormatPr defaultRowHeight="15" x14ac:dyDescent="0.25"/>
  <cols>
    <col min="2" max="2" width="13.85546875" customWidth="1"/>
    <col min="3" max="3" width="12.42578125" customWidth="1"/>
    <col min="4" max="4" width="14" customWidth="1"/>
    <col min="5" max="5" width="14" bestFit="1" customWidth="1"/>
    <col min="6" max="6" width="18.85546875" customWidth="1"/>
    <col min="7" max="7" width="17.28515625" bestFit="1" customWidth="1"/>
  </cols>
  <sheetData>
    <row r="1" spans="1:9" ht="16.5" x14ac:dyDescent="0.25">
      <c r="A1" s="12" t="s">
        <v>0</v>
      </c>
      <c r="B1" s="12"/>
      <c r="C1" s="12"/>
      <c r="D1" s="12"/>
      <c r="E1" s="12"/>
      <c r="F1" s="12"/>
      <c r="G1" s="12"/>
    </row>
    <row r="2" spans="1:9" ht="33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9" ht="16.5" x14ac:dyDescent="0.25">
      <c r="A3" s="11">
        <v>1</v>
      </c>
      <c r="B3" s="2" t="s">
        <v>8</v>
      </c>
      <c r="C3" s="2" t="str">
        <f>VLOOKUP(LEFT(B3,2),$A$17:$B$19,2,0)</f>
        <v>MONITOR</v>
      </c>
      <c r="D3" s="2" t="s">
        <v>17</v>
      </c>
      <c r="E3" s="2">
        <v>9</v>
      </c>
      <c r="F3" s="5">
        <f>HLOOKUP(LEFT(B3,2),$D$16:$G$18,2,0)</f>
        <v>200</v>
      </c>
      <c r="G3" s="5">
        <f>E3*F3</f>
        <v>1800</v>
      </c>
    </row>
    <row r="4" spans="1:9" ht="16.5" x14ac:dyDescent="0.25">
      <c r="A4" s="11">
        <v>2</v>
      </c>
      <c r="B4" s="2" t="s">
        <v>9</v>
      </c>
      <c r="C4" s="2" t="str">
        <f>VLOOKUP(LEFT(B4,2),$A$17:$B$19,2,0)</f>
        <v>CPU</v>
      </c>
      <c r="D4" s="2" t="s">
        <v>16</v>
      </c>
      <c r="E4" s="2">
        <v>1</v>
      </c>
      <c r="F4" s="5">
        <f t="shared" ref="F4:F11" si="0">HLOOKUP(LEFT(B4,2),$D$16:$G$18,3,0)</f>
        <v>1200</v>
      </c>
      <c r="G4" s="5">
        <f t="shared" ref="G4:G12" si="1">E4*F4</f>
        <v>1200</v>
      </c>
    </row>
    <row r="5" spans="1:9" ht="16.5" x14ac:dyDescent="0.25">
      <c r="A5" s="11">
        <v>3</v>
      </c>
      <c r="B5" s="2" t="s">
        <v>30</v>
      </c>
      <c r="C5" s="2" t="str">
        <f t="shared" ref="C5:C12" si="2">VLOOKUP(LEFT(B5,2),$A$17:$B$19,2,1)</f>
        <v>CPU</v>
      </c>
      <c r="D5" s="2" t="s">
        <v>16</v>
      </c>
      <c r="E5" s="2">
        <v>14</v>
      </c>
      <c r="F5" s="5">
        <f t="shared" si="0"/>
        <v>17</v>
      </c>
      <c r="G5" s="5">
        <f t="shared" si="1"/>
        <v>238</v>
      </c>
    </row>
    <row r="6" spans="1:9" ht="16.5" x14ac:dyDescent="0.25">
      <c r="A6" s="11">
        <v>4</v>
      </c>
      <c r="B6" s="2" t="s">
        <v>10</v>
      </c>
      <c r="C6" s="2" t="str">
        <f t="shared" si="2"/>
        <v>CPU</v>
      </c>
      <c r="D6" s="2" t="s">
        <v>17</v>
      </c>
      <c r="E6" s="2">
        <v>5</v>
      </c>
      <c r="F6" s="5">
        <f>HLOOKUP(LEFT(B6,2),$D$16:$G$18,2,0)</f>
        <v>1165</v>
      </c>
      <c r="G6" s="5">
        <f t="shared" si="1"/>
        <v>5825</v>
      </c>
    </row>
    <row r="7" spans="1:9" ht="16.5" x14ac:dyDescent="0.25">
      <c r="A7" s="11">
        <v>5</v>
      </c>
      <c r="B7" s="2" t="s">
        <v>11</v>
      </c>
      <c r="C7" s="2" t="str">
        <f t="shared" si="2"/>
        <v>MONITOR</v>
      </c>
      <c r="D7" s="2" t="s">
        <v>16</v>
      </c>
      <c r="E7" s="2">
        <v>2</v>
      </c>
      <c r="F7" s="5">
        <f t="shared" si="0"/>
        <v>220</v>
      </c>
      <c r="G7" s="5">
        <f t="shared" si="1"/>
        <v>440</v>
      </c>
    </row>
    <row r="8" spans="1:9" ht="16.5" x14ac:dyDescent="0.25">
      <c r="A8" s="11">
        <v>6</v>
      </c>
      <c r="B8" s="2" t="s">
        <v>12</v>
      </c>
      <c r="C8" s="2" t="str">
        <f t="shared" si="2"/>
        <v>CPU</v>
      </c>
      <c r="D8" s="2" t="s">
        <v>16</v>
      </c>
      <c r="E8" s="2">
        <v>4</v>
      </c>
      <c r="F8" s="5">
        <f t="shared" si="0"/>
        <v>1200</v>
      </c>
      <c r="G8" s="5">
        <f t="shared" si="1"/>
        <v>4800</v>
      </c>
    </row>
    <row r="9" spans="1:9" ht="16.5" x14ac:dyDescent="0.25">
      <c r="A9" s="11">
        <v>7</v>
      </c>
      <c r="B9" s="2" t="s">
        <v>13</v>
      </c>
      <c r="C9" s="2" t="str">
        <f t="shared" si="2"/>
        <v>CPU</v>
      </c>
      <c r="D9" s="2" t="s">
        <v>18</v>
      </c>
      <c r="E9" s="2">
        <v>3</v>
      </c>
      <c r="F9" s="5">
        <f>HLOOKUP(LEFT(B9,2),$D$16:$G$18,2,0)</f>
        <v>15</v>
      </c>
      <c r="G9" s="5">
        <f t="shared" si="1"/>
        <v>45</v>
      </c>
    </row>
    <row r="10" spans="1:9" ht="16.5" x14ac:dyDescent="0.25">
      <c r="A10" s="11">
        <v>8</v>
      </c>
      <c r="B10" s="2" t="s">
        <v>14</v>
      </c>
      <c r="C10" s="2" t="str">
        <f t="shared" si="2"/>
        <v>MONITOR</v>
      </c>
      <c r="D10" s="2" t="s">
        <v>16</v>
      </c>
      <c r="E10" s="2">
        <v>15</v>
      </c>
      <c r="F10" s="5">
        <f t="shared" si="0"/>
        <v>220</v>
      </c>
      <c r="G10" s="5">
        <f t="shared" si="1"/>
        <v>3300</v>
      </c>
    </row>
    <row r="11" spans="1:9" ht="16.5" x14ac:dyDescent="0.25">
      <c r="A11" s="11">
        <v>9</v>
      </c>
      <c r="B11" s="2" t="s">
        <v>31</v>
      </c>
      <c r="C11" s="2" t="str">
        <f t="shared" si="2"/>
        <v>CPU</v>
      </c>
      <c r="D11" s="2" t="s">
        <v>16</v>
      </c>
      <c r="E11" s="2">
        <v>4</v>
      </c>
      <c r="F11" s="5">
        <f t="shared" si="0"/>
        <v>17</v>
      </c>
      <c r="G11" s="5">
        <f t="shared" si="1"/>
        <v>68</v>
      </c>
    </row>
    <row r="12" spans="1:9" ht="16.5" x14ac:dyDescent="0.25">
      <c r="A12" s="11">
        <v>10</v>
      </c>
      <c r="B12" s="2" t="s">
        <v>15</v>
      </c>
      <c r="C12" s="2" t="str">
        <f t="shared" si="2"/>
        <v>CPU</v>
      </c>
      <c r="D12" s="2" t="s">
        <v>18</v>
      </c>
      <c r="E12" s="2">
        <v>3</v>
      </c>
      <c r="F12" s="5">
        <f>HLOOKUP(LEFT(B12,2),$D$16:$G$18,2,0)</f>
        <v>1165</v>
      </c>
      <c r="G12" s="5">
        <f t="shared" si="1"/>
        <v>3495</v>
      </c>
    </row>
    <row r="13" spans="1:9" ht="16.5" x14ac:dyDescent="0.25">
      <c r="A13" s="3"/>
      <c r="B13" s="3"/>
      <c r="C13" s="3"/>
      <c r="D13" s="3"/>
      <c r="E13" s="4"/>
      <c r="F13" s="3"/>
      <c r="G13" s="3"/>
      <c r="I13" s="1"/>
    </row>
    <row r="14" spans="1:9" ht="16.5" x14ac:dyDescent="0.25">
      <c r="C14" s="3"/>
      <c r="D14" s="3"/>
      <c r="E14" s="3"/>
      <c r="F14" s="3"/>
      <c r="G14" s="3"/>
    </row>
    <row r="15" spans="1:9" ht="16.5" x14ac:dyDescent="0.25">
      <c r="A15" s="13" t="s">
        <v>19</v>
      </c>
      <c r="B15" s="13"/>
      <c r="C15" s="3"/>
      <c r="D15" s="13" t="s">
        <v>26</v>
      </c>
      <c r="E15" s="14"/>
      <c r="F15" s="14"/>
      <c r="G15" s="14"/>
    </row>
    <row r="16" spans="1:9" ht="16.5" x14ac:dyDescent="0.25">
      <c r="A16" s="9" t="s">
        <v>32</v>
      </c>
      <c r="B16" s="9" t="s">
        <v>33</v>
      </c>
      <c r="C16" s="3"/>
      <c r="D16" s="7" t="s">
        <v>27</v>
      </c>
      <c r="E16" s="6" t="s">
        <v>22</v>
      </c>
      <c r="F16" s="6" t="s">
        <v>21</v>
      </c>
      <c r="G16" s="6" t="s">
        <v>20</v>
      </c>
    </row>
    <row r="17" spans="1:7" ht="16.5" x14ac:dyDescent="0.25">
      <c r="A17" s="8" t="s">
        <v>20</v>
      </c>
      <c r="B17" s="2" t="s">
        <v>23</v>
      </c>
      <c r="C17" s="3"/>
      <c r="D17" s="7" t="s">
        <v>28</v>
      </c>
      <c r="E17" s="10">
        <v>15</v>
      </c>
      <c r="F17" s="10">
        <v>200</v>
      </c>
      <c r="G17" s="10">
        <v>1165</v>
      </c>
    </row>
    <row r="18" spans="1:7" ht="19.5" customHeight="1" x14ac:dyDescent="0.25">
      <c r="A18" s="8" t="s">
        <v>21</v>
      </c>
      <c r="B18" s="2" t="s">
        <v>24</v>
      </c>
      <c r="C18" s="3"/>
      <c r="D18" s="7" t="s">
        <v>29</v>
      </c>
      <c r="E18" s="10">
        <v>17</v>
      </c>
      <c r="F18" s="10">
        <v>220</v>
      </c>
      <c r="G18" s="10">
        <v>1200</v>
      </c>
    </row>
    <row r="19" spans="1:7" ht="33" x14ac:dyDescent="0.25">
      <c r="A19" s="8" t="s">
        <v>22</v>
      </c>
      <c r="B19" s="2" t="s">
        <v>25</v>
      </c>
    </row>
  </sheetData>
  <mergeCells count="3">
    <mergeCell ref="A1:G1"/>
    <mergeCell ref="D15:G15"/>
    <mergeCell ref="A15:B15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2020-09-10T00:24:05Z</dcterms:created>
  <dcterms:modified xsi:type="dcterms:W3CDTF">2020-09-10T02:05:34Z</dcterms:modified>
</cp:coreProperties>
</file>